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ejška\2_inženýrské\Diplomka\"/>
    </mc:Choice>
  </mc:AlternateContent>
  <bookViews>
    <workbookView xWindow="0" yWindow="0" windowWidth="17256" windowHeight="5628" xr2:uid="{5B81CBC0-EDF5-4885-90A5-E381889A72D2}"/>
  </bookViews>
  <sheets>
    <sheet name="List1" sheetId="1" r:id="rId1"/>
  </sheets>
  <definedNames>
    <definedName name="A">List1!$D$5</definedName>
    <definedName name="alfa">List1!$D$15</definedName>
    <definedName name="E">List1!$D$6</definedName>
    <definedName name="f">List1!$D$10</definedName>
    <definedName name="Fqw">List1!$D$11</definedName>
    <definedName name="I">List1!$D$4</definedName>
    <definedName name="polomer">List1!$D$9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4" i="1"/>
  <c r="D15" i="1" l="1"/>
  <c r="D6" i="1"/>
  <c r="D18" i="1" l="1"/>
  <c r="D20" i="1" s="1"/>
  <c r="D22" i="1" l="1"/>
  <c r="D24" i="1"/>
</calcChain>
</file>

<file path=xl/sharedStrings.xml><?xml version="1.0" encoding="utf-8"?>
<sst xmlns="http://schemas.openxmlformats.org/spreadsheetml/2006/main" count="39" uniqueCount="36">
  <si>
    <t>Informace o kolejnici</t>
  </si>
  <si>
    <t>Moment setrvačnosti</t>
  </si>
  <si>
    <t>Plocha kolejnice</t>
  </si>
  <si>
    <t>Modul pružnosti</t>
  </si>
  <si>
    <t>I=</t>
  </si>
  <si>
    <t>A=</t>
  </si>
  <si>
    <t>E=</t>
  </si>
  <si>
    <t>Informace o koleji</t>
  </si>
  <si>
    <t>Poloměr</t>
  </si>
  <si>
    <t>Příčný odpor</t>
  </si>
  <si>
    <t>Počáteční výchylka</t>
  </si>
  <si>
    <t>Další informace</t>
  </si>
  <si>
    <t>Souč. tepl. roztažn.</t>
  </si>
  <si>
    <t>R=</t>
  </si>
  <si>
    <t>f=</t>
  </si>
  <si>
    <t>Fqw=</t>
  </si>
  <si>
    <t>α=</t>
  </si>
  <si>
    <t>m^4</t>
  </si>
  <si>
    <t>m^2</t>
  </si>
  <si>
    <t>m</t>
  </si>
  <si>
    <t>mm</t>
  </si>
  <si>
    <t>°C-1</t>
  </si>
  <si>
    <t>Tritická teplota</t>
  </si>
  <si>
    <t>Kritická sílá</t>
  </si>
  <si>
    <t>°C</t>
  </si>
  <si>
    <t>kN</t>
  </si>
  <si>
    <t>Vzdálenost pražců</t>
  </si>
  <si>
    <t>Pa</t>
  </si>
  <si>
    <t>kN/pražec</t>
  </si>
  <si>
    <t>Tkrit=</t>
  </si>
  <si>
    <t>F=</t>
  </si>
  <si>
    <t>Délka vlny</t>
  </si>
  <si>
    <t>L=</t>
  </si>
  <si>
    <t>Kritická výchylka</t>
  </si>
  <si>
    <t>f*=</t>
  </si>
  <si>
    <t>Kolejnice (49 nebo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</si>
</sst>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11" xfId="0" applyBorder="1"/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0" fontId="0" fillId="5" borderId="13" xfId="0" applyFill="1" applyBorder="1"/>
    <xf numFmtId="0" fontId="0" fillId="5" borderId="2" xfId="0" applyFill="1" applyBorder="1" applyAlignment="1">
      <alignment horizontal="right"/>
    </xf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1" xfId="0" applyFill="1" applyBorder="1" applyAlignment="1">
      <alignment horizontal="right"/>
    </xf>
    <xf numFmtId="0" fontId="0" fillId="5" borderId="1" xfId="0" applyFill="1" applyBorder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 applyAlignment="1">
      <alignment horizontal="right"/>
    </xf>
    <xf numFmtId="0" fontId="0" fillId="5" borderId="7" xfId="0" applyFill="1" applyBorder="1"/>
    <xf numFmtId="0" fontId="0" fillId="5" borderId="8" xfId="0" applyFill="1" applyBorder="1"/>
    <xf numFmtId="0" fontId="0" fillId="4" borderId="12" xfId="0" applyFill="1" applyBorder="1"/>
    <xf numFmtId="0" fontId="2" fillId="4" borderId="9" xfId="0" applyFont="1" applyFill="1" applyBorder="1" applyAlignment="1">
      <alignment horizontal="right"/>
    </xf>
    <xf numFmtId="0" fontId="0" fillId="4" borderId="9" xfId="0" applyFill="1" applyBorder="1"/>
    <xf numFmtId="0" fontId="0" fillId="4" borderId="10" xfId="0" applyFill="1" applyBorder="1"/>
    <xf numFmtId="2" fontId="1" fillId="2" borderId="1" xfId="0" applyNumberFormat="1" applyFont="1" applyFill="1" applyBorder="1"/>
    <xf numFmtId="0" fontId="1" fillId="2" borderId="1" xfId="0" applyFont="1" applyFill="1" applyBorder="1"/>
    <xf numFmtId="164" fontId="0" fillId="0" borderId="0" xfId="0" applyNumberFormat="1"/>
    <xf numFmtId="0" fontId="0" fillId="0" borderId="14" xfId="0" applyBorder="1"/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264E1-CA67-4B36-A3F3-6922CDC1A7FF}">
  <dimension ref="B1:E24"/>
  <sheetViews>
    <sheetView tabSelected="1" workbookViewId="0">
      <selection activeCell="D11" sqref="D11"/>
    </sheetView>
  </sheetViews>
  <sheetFormatPr defaultRowHeight="14.4" x14ac:dyDescent="0.3"/>
  <cols>
    <col min="2" max="2" width="19.21875" customWidth="1"/>
    <col min="3" max="3" width="6.21875" customWidth="1"/>
    <col min="4" max="4" width="10.77734375" customWidth="1"/>
  </cols>
  <sheetData>
    <row r="1" spans="2:5" ht="15" thickBot="1" x14ac:dyDescent="0.35"/>
    <row r="2" spans="2:5" x14ac:dyDescent="0.3">
      <c r="B2" s="26" t="s">
        <v>0</v>
      </c>
    </row>
    <row r="3" spans="2:5" x14ac:dyDescent="0.3">
      <c r="B3" s="6" t="s">
        <v>35</v>
      </c>
      <c r="C3" s="27">
        <v>60</v>
      </c>
      <c r="D3" s="28"/>
      <c r="E3" s="29"/>
    </row>
    <row r="4" spans="2:5" x14ac:dyDescent="0.3">
      <c r="B4" s="6" t="s">
        <v>1</v>
      </c>
      <c r="C4" s="5" t="s">
        <v>4</v>
      </c>
      <c r="D4" s="6">
        <f>IF(C3=49,0.0000128,IF(C3=60,0.000022,0))</f>
        <v>2.1999999999999999E-5</v>
      </c>
      <c r="E4" s="6" t="s">
        <v>17</v>
      </c>
    </row>
    <row r="5" spans="2:5" x14ac:dyDescent="0.3">
      <c r="B5" s="6" t="s">
        <v>2</v>
      </c>
      <c r="C5" s="5" t="s">
        <v>5</v>
      </c>
      <c r="D5" s="6">
        <f>IF(C3=60,0.0153,IF(C3=49,0.012584,0))</f>
        <v>1.5299999999999999E-2</v>
      </c>
      <c r="E5" s="6" t="s">
        <v>18</v>
      </c>
    </row>
    <row r="6" spans="2:5" x14ac:dyDescent="0.3">
      <c r="B6" s="6" t="s">
        <v>3</v>
      </c>
      <c r="C6" s="5" t="s">
        <v>6</v>
      </c>
      <c r="D6" s="6">
        <f>210000000000</f>
        <v>210000000000</v>
      </c>
      <c r="E6" s="6" t="s">
        <v>27</v>
      </c>
    </row>
    <row r="7" spans="2:5" ht="15" thickBot="1" x14ac:dyDescent="0.35">
      <c r="C7" s="1"/>
    </row>
    <row r="8" spans="2:5" ht="15" thickBot="1" x14ac:dyDescent="0.35">
      <c r="B8" s="2" t="s">
        <v>7</v>
      </c>
      <c r="C8" s="1"/>
    </row>
    <row r="9" spans="2:5" x14ac:dyDescent="0.3">
      <c r="B9" s="7" t="s">
        <v>8</v>
      </c>
      <c r="C9" s="8" t="s">
        <v>13</v>
      </c>
      <c r="D9" s="9">
        <v>250</v>
      </c>
      <c r="E9" s="10" t="s">
        <v>19</v>
      </c>
    </row>
    <row r="10" spans="2:5" x14ac:dyDescent="0.3">
      <c r="B10" s="11" t="s">
        <v>10</v>
      </c>
      <c r="C10" s="12" t="s">
        <v>14</v>
      </c>
      <c r="D10" s="13">
        <v>10</v>
      </c>
      <c r="E10" s="14" t="s">
        <v>20</v>
      </c>
    </row>
    <row r="11" spans="2:5" x14ac:dyDescent="0.3">
      <c r="B11" s="11" t="s">
        <v>9</v>
      </c>
      <c r="C11" s="12" t="s">
        <v>15</v>
      </c>
      <c r="D11" s="13">
        <v>5</v>
      </c>
      <c r="E11" s="14" t="s">
        <v>28</v>
      </c>
    </row>
    <row r="12" spans="2:5" ht="15" thickBot="1" x14ac:dyDescent="0.35">
      <c r="B12" s="15" t="s">
        <v>26</v>
      </c>
      <c r="C12" s="16"/>
      <c r="D12" s="17">
        <v>0.6</v>
      </c>
      <c r="E12" s="18" t="s">
        <v>19</v>
      </c>
    </row>
    <row r="13" spans="2:5" ht="15" thickBot="1" x14ac:dyDescent="0.35">
      <c r="C13" s="1"/>
    </row>
    <row r="14" spans="2:5" ht="15" thickBot="1" x14ac:dyDescent="0.35">
      <c r="B14" s="2" t="s">
        <v>11</v>
      </c>
      <c r="C14" s="1"/>
    </row>
    <row r="15" spans="2:5" ht="15" thickBot="1" x14ac:dyDescent="0.35">
      <c r="B15" s="19" t="s">
        <v>12</v>
      </c>
      <c r="C15" s="20" t="s">
        <v>16</v>
      </c>
      <c r="D15" s="21">
        <f>1.2*10^-5</f>
        <v>1.2E-5</v>
      </c>
      <c r="E15" s="22" t="s">
        <v>21</v>
      </c>
    </row>
    <row r="16" spans="2:5" x14ac:dyDescent="0.3">
      <c r="C16" s="1"/>
    </row>
    <row r="17" spans="2:5" x14ac:dyDescent="0.3">
      <c r="C17" s="1"/>
    </row>
    <row r="18" spans="2:5" x14ac:dyDescent="0.3">
      <c r="B18" s="4" t="s">
        <v>22</v>
      </c>
      <c r="C18" s="3" t="s">
        <v>29</v>
      </c>
      <c r="D18" s="23">
        <f>-((8*I)/(alfa*A*polomer*f*0.001))+SQRT((((8*I)/(alfa*A*polomer*f*0.001))^2)+((16*I*Fqw*1000)/(D12*alfa*alfa*A*A*E*f*0.001)))</f>
        <v>50.684188981885256</v>
      </c>
      <c r="E18" s="24" t="s">
        <v>24</v>
      </c>
    </row>
    <row r="19" spans="2:5" x14ac:dyDescent="0.3">
      <c r="C19" s="1"/>
    </row>
    <row r="20" spans="2:5" x14ac:dyDescent="0.3">
      <c r="B20" s="4" t="s">
        <v>23</v>
      </c>
      <c r="C20" s="3" t="s">
        <v>30</v>
      </c>
      <c r="D20" s="23">
        <f>alfa*D18*E*A/1000</f>
        <v>1954.179590385568</v>
      </c>
      <c r="E20" s="24" t="s">
        <v>25</v>
      </c>
    </row>
    <row r="22" spans="2:5" x14ac:dyDescent="0.3">
      <c r="B22" s="4" t="s">
        <v>31</v>
      </c>
      <c r="C22" s="3" t="s">
        <v>32</v>
      </c>
      <c r="D22" s="24">
        <f>0.002*PI()*SQRT((2*E*I)/(0.001*D20))</f>
        <v>13.662608296014314</v>
      </c>
      <c r="E22" s="4" t="s">
        <v>19</v>
      </c>
    </row>
    <row r="24" spans="2:5" x14ac:dyDescent="0.3">
      <c r="B24" t="s">
        <v>33</v>
      </c>
      <c r="C24" t="s">
        <v>34</v>
      </c>
      <c r="D24" s="25">
        <f>((Fqw/0.6)-(D20/polomer))*((16*E*I)/(D20*D20))</f>
        <v>10.000000000000071</v>
      </c>
      <c r="E24" t="s">
        <v>20</v>
      </c>
    </row>
  </sheetData>
  <mergeCells count="1">
    <mergeCell ref="C3:E3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7</vt:i4>
      </vt:variant>
    </vt:vector>
  </HeadingPairs>
  <TitlesOfParts>
    <vt:vector size="8" baseType="lpstr">
      <vt:lpstr>List1</vt:lpstr>
      <vt:lpstr>A</vt:lpstr>
      <vt:lpstr>alfa</vt:lpstr>
      <vt:lpstr>E</vt:lpstr>
      <vt:lpstr>f</vt:lpstr>
      <vt:lpstr>Fqw</vt:lpstr>
      <vt:lpstr>I</vt:lpstr>
      <vt:lpstr>polomer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perin</dc:creator>
  <cp:lastModifiedBy>Kačka</cp:lastModifiedBy>
  <dcterms:created xsi:type="dcterms:W3CDTF">2017-10-11T19:02:42Z</dcterms:created>
  <dcterms:modified xsi:type="dcterms:W3CDTF">2017-12-30T23:57:15Z</dcterms:modified>
</cp:coreProperties>
</file>